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  <sheet name="Sheet1" sheetId="3" r:id="rId2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2" l="1"/>
  <c r="F66" i="2"/>
  <c r="G66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N13" i="3" l="1"/>
  <c r="M13" i="3"/>
  <c r="N12" i="3"/>
  <c r="M12" i="3"/>
  <c r="K15" i="3" l="1"/>
  <c r="J15" i="3"/>
  <c r="K14" i="3"/>
  <c r="J14" i="3"/>
  <c r="C11" i="3"/>
  <c r="D11" i="3"/>
  <c r="E11" i="3"/>
  <c r="B11" i="3"/>
  <c r="C10" i="3"/>
  <c r="D10" i="3"/>
  <c r="E10" i="3"/>
  <c r="B10" i="3"/>
  <c r="D66" i="2" l="1"/>
  <c r="G7" i="2" l="1"/>
</calcChain>
</file>

<file path=xl/sharedStrings.xml><?xml version="1.0" encoding="utf-8"?>
<sst xmlns="http://schemas.openxmlformats.org/spreadsheetml/2006/main" count="145" uniqueCount="72">
  <si>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</si>
  <si>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</si>
  <si>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</si>
  <si>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</si>
  <si>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</si>
  <si>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</si>
  <si>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</si>
  <si>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</si>
  <si>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</si>
  <si>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</si>
  <si>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</si>
  <si>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</si>
  <si>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</si>
  <si>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</si>
  <si>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</si>
  <si>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</si>
  <si>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</si>
  <si>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</si>
  <si>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</si>
  <si>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VLSEZ_UNIT</t>
  </si>
  <si>
    <t>VAL(9X135)</t>
  </si>
  <si>
    <t>GRIDCO</t>
  </si>
  <si>
    <t>ASL</t>
  </si>
  <si>
    <t>FAP,Bamnipal</t>
  </si>
  <si>
    <t>TSL, FAP(Joda )</t>
  </si>
  <si>
    <t>TSLPL</t>
  </si>
  <si>
    <t>JSPL, Angul</t>
  </si>
  <si>
    <t>Through IEX ( RTM)</t>
  </si>
  <si>
    <t>MSP Sponge</t>
  </si>
  <si>
    <t>Dhamra Port Corp Ltd</t>
  </si>
  <si>
    <t xml:space="preserve">JSL, Duburi </t>
  </si>
  <si>
    <t>JSW Cement Ltd</t>
  </si>
  <si>
    <t>TOTAL</t>
  </si>
  <si>
    <t>TSBSL</t>
  </si>
  <si>
    <t>ACC Ltd</t>
  </si>
  <si>
    <t>PPL,Paradeep</t>
  </si>
  <si>
    <t>KCMW TANGI</t>
  </si>
  <si>
    <t>Shri Mahavir Ferro Alloys Ltd</t>
  </si>
  <si>
    <t>TSL Joda East Iron Mines</t>
  </si>
  <si>
    <t>TSL ,FAP Gopalpur</t>
  </si>
  <si>
    <t>NBVL,IPP</t>
  </si>
  <si>
    <t>NU Vista Ltd(Formerly Emami Cement Ltd)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</si>
  <si>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</si>
  <si>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</si>
  <si>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</si>
  <si>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</si>
  <si>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</si>
  <si>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</si>
  <si>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</si>
  <si>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</si>
  <si>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Through Interstate STOA(Bilateral_RE)</t>
  </si>
  <si>
    <t>Through Interstate (Bilateral_RE)</t>
  </si>
  <si>
    <t>Ultratech Cement Ltd</t>
  </si>
  <si>
    <t>Inter state STOA (Bilateral_RE)</t>
  </si>
  <si>
    <t>NBVL,(IPP)</t>
  </si>
  <si>
    <t>NBVL,(CGP)</t>
  </si>
  <si>
    <t>BPPL(C.G.P)</t>
  </si>
  <si>
    <t>DCBL Rajgangpur(C.G.P)</t>
  </si>
  <si>
    <t>Through IEX (G-DAM)</t>
  </si>
  <si>
    <t>Odisha Cement Plant(A Unit of Shree Cement Ltd)</t>
  </si>
  <si>
    <t>Through Interstate STOA_ (Bilateral )</t>
  </si>
  <si>
    <t>Through PXIL (DAM)</t>
  </si>
  <si>
    <t>VL(9X135)</t>
  </si>
  <si>
    <t>AMNS India Ltd, Dabuna</t>
  </si>
  <si>
    <t>AMNSIL, Paradeep(C.G.P)</t>
  </si>
  <si>
    <t>SJSPL,Joda</t>
  </si>
  <si>
    <t>Through IEX (G-DAM)/Bilateral</t>
  </si>
  <si>
    <t>Delivery Date</t>
  </si>
  <si>
    <t xml:space="preserve">Hydro </t>
  </si>
  <si>
    <t>(in MWh)</t>
  </si>
  <si>
    <t>Grand Total</t>
  </si>
  <si>
    <t xml:space="preserve">Monthly Information on Procurement of Power by the Obligated Entities for the month of OCT-2021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</si>
</sst>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Font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0" fontId="2" fillId="0" borderId="1" xfId="0" applyFont="1" applyBorder="1"/>
    <xf numFmtId="0" fontId="4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4" fillId="0" borderId="1" xfId="0" applyFont="1" applyFill="1" applyBorder="1"/>
    <xf numFmtId="2" fontId="2" fillId="0" borderId="1" xfId="0" applyNumberFormat="1" applyFont="1" applyFill="1" applyBorder="1"/>
    <xf numFmtId="165" fontId="2" fillId="0" borderId="1" xfId="0" applyNumberFormat="1" applyFont="1" applyFill="1" applyBorder="1"/>
    <xf numFmtId="164" fontId="2" fillId="0" borderId="0" xfId="0" applyNumberFormat="1" applyFont="1" applyBorder="1"/>
    <xf numFmtId="165" fontId="0" fillId="0" borderId="0" xfId="0" applyNumberFormat="1" applyFill="1" applyBorder="1"/>
    <xf numFmtId="165" fontId="7" fillId="0" borderId="1" xfId="0" applyNumberFormat="1" applyFont="1" applyFill="1" applyBorder="1"/>
    <xf numFmtId="165" fontId="0" fillId="0" borderId="0" xfId="0" applyNumberFormat="1" applyFill="1"/>
    <xf numFmtId="0" fontId="2" fillId="0" borderId="4" xfId="0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Border="1"/>
    <xf numFmtId="164" fontId="2" fillId="0" borderId="5" xfId="0" applyNumberFormat="1" applyFont="1" applyFill="1" applyBorder="1"/>
    <xf numFmtId="164" fontId="2" fillId="0" borderId="0" xfId="0" applyNumberFormat="1" applyFont="1" applyFill="1"/>
    <xf numFmtId="164" fontId="2" fillId="0" borderId="1" xfId="0" applyNumberFormat="1" applyFont="1" applyFill="1" applyBorder="1"/>
    <xf numFmtId="164" fontId="2" fillId="0" borderId="1" xfId="0" applyNumberFormat="1" applyFont="1" applyBorder="1"/>
    <xf numFmtId="165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/>
    <xf numFmtId="164" fontId="7" fillId="0" borderId="1" xfId="0" applyNumberFormat="1" applyFont="1" applyFill="1" applyBorder="1"/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15" fontId="8" fillId="0" borderId="9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 indent="3"/>
    </xf>
    <xf numFmtId="0" fontId="8" fillId="0" borderId="13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1" fillId="0" borderId="1" xfId="0" applyFont="1" applyBorder="1" applyAlignment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bgColor auto="1"/>
        </patternFill>
      </fill>
    </dxf>
    <dxf>
      <font>
        <color auto="1"/>
      </font>
      <numFmt numFmtId="164" formatCode="0.0000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66" totalsRowShown="0" dataDxfId="8" headerRowBorderDxfId="9" tableBorderDxfId="7">
  <autoFilter ref="A6:G66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D72" sqref="D72:G75"/>
    </sheetView>
  </sheetViews>
  <sheetFormatPr defaultRowHeight="15" x14ac:dyDescent="0.25"/>
  <cols>
    <col min="1" max="1" width="8.42578125" customWidth="1"/>
    <col min="2" max="2" width="36.5703125" customWidth="1"/>
    <col min="3" max="3" width="38.7109375" customWidth="1"/>
    <col min="4" max="4" width="17.28515625" customWidth="1"/>
    <col min="5" max="5" width="15.7109375" style="10" customWidth="1"/>
    <col min="6" max="6" width="14.28515625" style="7" customWidth="1"/>
    <col min="7" max="7" width="18.5703125" style="7" customWidth="1"/>
    <col min="8" max="8" width="9.140625" style="7"/>
    <col min="9" max="9" width="10.5703125" bestFit="1" customWidth="1"/>
  </cols>
  <sheetData>
    <row r="1" spans="1:8" ht="22.5" customHeight="1" x14ac:dyDescent="0.25">
      <c r="F1" s="11"/>
    </row>
    <row r="2" spans="1:8" ht="51.75" customHeight="1" x14ac:dyDescent="0.25">
      <c r="A2" s="52" t="s">
        <v>71</v>
      </c>
      <c r="B2" s="52"/>
      <c r="C2" s="52"/>
      <c r="D2" s="52"/>
      <c r="E2" s="52"/>
      <c r="F2" s="52"/>
      <c r="G2" s="52"/>
    </row>
    <row r="3" spans="1:8" ht="14.25" customHeight="1" x14ac:dyDescent="0.25">
      <c r="A3" s="6"/>
      <c r="B3" s="3"/>
      <c r="C3" s="3"/>
      <c r="D3" s="53"/>
      <c r="E3" s="53"/>
      <c r="F3" s="53"/>
      <c r="G3" s="53"/>
      <c r="H3"/>
    </row>
    <row r="4" spans="1:8" ht="30" customHeight="1" x14ac:dyDescent="0.25">
      <c r="A4" s="54" t="s">
        <v>0</v>
      </c>
      <c r="B4" s="56" t="s">
        <v>1</v>
      </c>
      <c r="C4" s="56" t="s">
        <v>2</v>
      </c>
      <c r="D4" s="58" t="s">
        <v>10</v>
      </c>
      <c r="E4" s="59"/>
      <c r="F4" s="59"/>
      <c r="G4" s="60"/>
      <c r="H4"/>
    </row>
    <row r="5" spans="1:8" x14ac:dyDescent="0.25">
      <c r="A5" s="55"/>
      <c r="B5" s="57"/>
      <c r="C5" s="57"/>
      <c r="D5" s="1" t="s">
        <v>3</v>
      </c>
      <c r="E5" s="1" t="s">
        <v>4</v>
      </c>
      <c r="F5" s="1" t="s">
        <v>5</v>
      </c>
      <c r="G5" s="1" t="s">
        <v>6</v>
      </c>
      <c r="H5"/>
    </row>
    <row r="6" spans="1:8" s="8" customFormat="1" x14ac:dyDescent="0.25">
      <c r="A6" s="12" t="s">
        <v>43</v>
      </c>
      <c r="B6" s="13" t="s">
        <v>44</v>
      </c>
      <c r="C6" s="13" t="s">
        <v>45</v>
      </c>
      <c r="D6" s="14" t="s">
        <v>46</v>
      </c>
      <c r="E6" s="14" t="s">
        <v>47</v>
      </c>
      <c r="F6" s="15" t="s">
        <v>48</v>
      </c>
      <c r="G6" s="15" t="s">
        <v>49</v>
      </c>
    </row>
    <row r="7" spans="1:8" ht="16.5" customHeight="1" x14ac:dyDescent="0.25">
      <c r="A7" s="30">
        <v>1</v>
      </c>
      <c r="B7" s="23" t="s">
        <v>22</v>
      </c>
      <c r="C7" s="16" t="s">
        <v>16</v>
      </c>
      <c r="D7" s="31">
        <v>423.39287500000012</v>
      </c>
      <c r="E7" s="25">
        <v>0</v>
      </c>
      <c r="F7" s="25">
        <v>0</v>
      </c>
      <c r="G7" s="24">
        <f>SUM(D7:F7)</f>
        <v>423.39287500000012</v>
      </c>
      <c r="H7"/>
    </row>
    <row r="8" spans="1:8" ht="16.5" customHeight="1" x14ac:dyDescent="0.25">
      <c r="A8" s="30">
        <v>2</v>
      </c>
      <c r="B8" s="23" t="s">
        <v>22</v>
      </c>
      <c r="C8" s="16" t="s">
        <v>13</v>
      </c>
      <c r="D8" s="31">
        <v>178.20840000000021</v>
      </c>
      <c r="E8" s="25">
        <v>0</v>
      </c>
      <c r="F8" s="25">
        <v>0</v>
      </c>
      <c r="G8" s="24">
        <f t="shared" ref="G8:G65" si="0">SUM(D8:F8)</f>
        <v>178.20840000000021</v>
      </c>
      <c r="H8"/>
    </row>
    <row r="9" spans="1:8" ht="16.5" customHeight="1" x14ac:dyDescent="0.25">
      <c r="A9" s="20">
        <v>3</v>
      </c>
      <c r="B9" s="16" t="s">
        <v>11</v>
      </c>
      <c r="C9" s="16" t="s">
        <v>56</v>
      </c>
      <c r="D9" s="32">
        <v>14421.960000000019</v>
      </c>
      <c r="E9" s="25">
        <v>0</v>
      </c>
      <c r="F9" s="25">
        <v>0</v>
      </c>
      <c r="G9" s="24">
        <f t="shared" si="0"/>
        <v>14421.960000000019</v>
      </c>
      <c r="H9"/>
    </row>
    <row r="10" spans="1:8" ht="16.5" customHeight="1" x14ac:dyDescent="0.25">
      <c r="A10" s="30">
        <v>4</v>
      </c>
      <c r="B10" s="16" t="s">
        <v>11</v>
      </c>
      <c r="C10" s="16" t="s">
        <v>50</v>
      </c>
      <c r="D10" s="32">
        <v>0</v>
      </c>
      <c r="E10" s="25">
        <v>0</v>
      </c>
      <c r="F10" s="25">
        <v>1171.7308224000249</v>
      </c>
      <c r="G10" s="24">
        <f t="shared" si="0"/>
        <v>1171.7308224000249</v>
      </c>
      <c r="H10"/>
    </row>
    <row r="11" spans="1:8" ht="16.5" customHeight="1" x14ac:dyDescent="0.25">
      <c r="A11" s="30">
        <v>5</v>
      </c>
      <c r="B11" s="16" t="s">
        <v>35</v>
      </c>
      <c r="C11" s="16" t="s">
        <v>16</v>
      </c>
      <c r="D11" s="32">
        <v>27.666824999999996</v>
      </c>
      <c r="E11" s="25">
        <v>0</v>
      </c>
      <c r="F11" s="25">
        <v>0</v>
      </c>
      <c r="G11" s="24">
        <f t="shared" si="0"/>
        <v>27.666824999999996</v>
      </c>
      <c r="H11"/>
    </row>
    <row r="12" spans="1:8" ht="16.5" customHeight="1" x14ac:dyDescent="0.25">
      <c r="A12" s="30">
        <v>6</v>
      </c>
      <c r="B12" s="16" t="s">
        <v>36</v>
      </c>
      <c r="C12" s="16" t="s">
        <v>57</v>
      </c>
      <c r="D12" s="33">
        <v>2612.4767500000016</v>
      </c>
      <c r="E12" s="25">
        <v>0</v>
      </c>
      <c r="F12" s="25">
        <v>0</v>
      </c>
      <c r="G12" s="24">
        <f t="shared" si="0"/>
        <v>2612.4767500000016</v>
      </c>
      <c r="H12"/>
    </row>
    <row r="13" spans="1:8" ht="16.5" customHeight="1" x14ac:dyDescent="0.25">
      <c r="A13" s="20">
        <v>7</v>
      </c>
      <c r="B13" s="16" t="s">
        <v>36</v>
      </c>
      <c r="C13" s="16" t="s">
        <v>13</v>
      </c>
      <c r="D13" s="33">
        <v>147.29692500000004</v>
      </c>
      <c r="E13" s="25">
        <v>0</v>
      </c>
      <c r="F13" s="25">
        <v>0</v>
      </c>
      <c r="G13" s="24">
        <f t="shared" si="0"/>
        <v>147.29692500000004</v>
      </c>
      <c r="H13"/>
    </row>
    <row r="14" spans="1:8" ht="16.5" customHeight="1" x14ac:dyDescent="0.25">
      <c r="A14" s="30">
        <v>8</v>
      </c>
      <c r="B14" s="16" t="s">
        <v>36</v>
      </c>
      <c r="C14" s="16" t="s">
        <v>16</v>
      </c>
      <c r="D14" s="33">
        <v>450.01694999999984</v>
      </c>
      <c r="E14" s="25">
        <v>0</v>
      </c>
      <c r="F14" s="25">
        <v>0</v>
      </c>
      <c r="G14" s="24">
        <f t="shared" si="0"/>
        <v>450.01694999999984</v>
      </c>
      <c r="H14"/>
    </row>
    <row r="15" spans="1:8" s="9" customFormat="1" ht="16.5" customHeight="1" x14ac:dyDescent="0.25">
      <c r="A15" s="30">
        <v>9</v>
      </c>
      <c r="B15" s="16" t="s">
        <v>36</v>
      </c>
      <c r="C15" s="16" t="s">
        <v>58</v>
      </c>
      <c r="D15" s="33">
        <v>0</v>
      </c>
      <c r="E15" s="25">
        <v>205.31990000000002</v>
      </c>
      <c r="F15" s="25">
        <v>10.194699999999999</v>
      </c>
      <c r="G15" s="24">
        <f t="shared" si="0"/>
        <v>215.51460000000003</v>
      </c>
    </row>
    <row r="16" spans="1:8" s="9" customFormat="1" ht="24.75" customHeight="1" x14ac:dyDescent="0.25">
      <c r="A16" s="30">
        <v>10</v>
      </c>
      <c r="B16" s="51" t="s">
        <v>59</v>
      </c>
      <c r="C16" s="16" t="s">
        <v>13</v>
      </c>
      <c r="D16" s="33">
        <v>31.607449999999968</v>
      </c>
      <c r="E16" s="25">
        <v>0</v>
      </c>
      <c r="F16" s="25">
        <v>0</v>
      </c>
      <c r="G16" s="24">
        <f t="shared" si="0"/>
        <v>31.607449999999968</v>
      </c>
    </row>
    <row r="17" spans="1:7" s="9" customFormat="1" ht="16.5" customHeight="1" x14ac:dyDescent="0.25">
      <c r="A17" s="20">
        <v>11</v>
      </c>
      <c r="B17" s="51" t="s">
        <v>59</v>
      </c>
      <c r="C17" s="16" t="s">
        <v>16</v>
      </c>
      <c r="D17" s="32">
        <v>31.42315000000001</v>
      </c>
      <c r="E17" s="25">
        <v>0</v>
      </c>
      <c r="F17" s="25">
        <v>0</v>
      </c>
      <c r="G17" s="24">
        <f t="shared" si="0"/>
        <v>31.42315000000001</v>
      </c>
    </row>
    <row r="18" spans="1:7" s="9" customFormat="1" ht="16.5" customHeight="1" x14ac:dyDescent="0.25">
      <c r="A18" s="30">
        <v>12</v>
      </c>
      <c r="B18" s="17" t="s">
        <v>17</v>
      </c>
      <c r="C18" s="17" t="s">
        <v>18</v>
      </c>
      <c r="D18" s="33">
        <v>0</v>
      </c>
      <c r="E18" s="25">
        <v>671.06759132053128</v>
      </c>
      <c r="F18" s="25">
        <v>0</v>
      </c>
      <c r="G18" s="24">
        <f t="shared" si="0"/>
        <v>671.06759132053128</v>
      </c>
    </row>
    <row r="19" spans="1:7" s="9" customFormat="1" ht="16.5" customHeight="1" x14ac:dyDescent="0.25">
      <c r="A19" s="30">
        <v>13</v>
      </c>
      <c r="B19" s="18" t="s">
        <v>37</v>
      </c>
      <c r="C19" s="16" t="s">
        <v>40</v>
      </c>
      <c r="D19" s="32">
        <v>558.71999999999946</v>
      </c>
      <c r="E19" s="25">
        <v>0</v>
      </c>
      <c r="F19" s="25">
        <v>0</v>
      </c>
      <c r="G19" s="24">
        <f t="shared" si="0"/>
        <v>558.71999999999946</v>
      </c>
    </row>
    <row r="20" spans="1:7" s="9" customFormat="1" ht="16.5" customHeight="1" x14ac:dyDescent="0.25">
      <c r="A20" s="30">
        <v>14</v>
      </c>
      <c r="B20" s="18" t="s">
        <v>34</v>
      </c>
      <c r="C20" s="16" t="s">
        <v>21</v>
      </c>
      <c r="D20" s="32">
        <v>174.60000000000011</v>
      </c>
      <c r="E20" s="25">
        <v>0</v>
      </c>
      <c r="F20" s="25">
        <v>0</v>
      </c>
      <c r="G20" s="24">
        <f t="shared" si="0"/>
        <v>174.60000000000011</v>
      </c>
    </row>
    <row r="21" spans="1:7" s="9" customFormat="1" ht="16.5" customHeight="1" x14ac:dyDescent="0.25">
      <c r="A21" s="20">
        <v>15</v>
      </c>
      <c r="B21" s="18" t="s">
        <v>34</v>
      </c>
      <c r="C21" s="16" t="s">
        <v>51</v>
      </c>
      <c r="D21" s="32">
        <v>0</v>
      </c>
      <c r="E21" s="25">
        <v>0</v>
      </c>
      <c r="F21" s="25">
        <v>1351.068768000006</v>
      </c>
      <c r="G21" s="24">
        <f t="shared" si="0"/>
        <v>1351.068768000006</v>
      </c>
    </row>
    <row r="22" spans="1:7" s="9" customFormat="1" ht="16.5" customHeight="1" x14ac:dyDescent="0.25">
      <c r="A22" s="30">
        <v>16</v>
      </c>
      <c r="B22" s="16" t="s">
        <v>7</v>
      </c>
      <c r="C22" s="16" t="s">
        <v>13</v>
      </c>
      <c r="D22" s="32">
        <v>301.15832499999999</v>
      </c>
      <c r="E22" s="25">
        <v>0</v>
      </c>
      <c r="F22" s="25">
        <v>0</v>
      </c>
      <c r="G22" s="24">
        <f t="shared" si="0"/>
        <v>301.15832499999999</v>
      </c>
    </row>
    <row r="23" spans="1:7" s="9" customFormat="1" ht="16.5" customHeight="1" x14ac:dyDescent="0.25">
      <c r="A23" s="30">
        <v>17</v>
      </c>
      <c r="B23" s="16" t="s">
        <v>7</v>
      </c>
      <c r="C23" s="16" t="s">
        <v>58</v>
      </c>
      <c r="D23" s="33">
        <v>0</v>
      </c>
      <c r="E23" s="25">
        <v>1920.973</v>
      </c>
      <c r="F23" s="25">
        <v>786.01600000000008</v>
      </c>
      <c r="G23" s="24">
        <f t="shared" si="0"/>
        <v>2706.989</v>
      </c>
    </row>
    <row r="24" spans="1:7" s="9" customFormat="1" ht="16.5" customHeight="1" x14ac:dyDescent="0.25">
      <c r="A24" s="30">
        <v>18</v>
      </c>
      <c r="B24" s="16" t="s">
        <v>7</v>
      </c>
      <c r="C24" s="16" t="s">
        <v>14</v>
      </c>
      <c r="D24" s="32">
        <v>5637.4944999999971</v>
      </c>
      <c r="E24" s="25">
        <v>0</v>
      </c>
      <c r="F24" s="25">
        <v>0</v>
      </c>
      <c r="G24" s="24">
        <f t="shared" si="0"/>
        <v>5637.4944999999971</v>
      </c>
    </row>
    <row r="25" spans="1:7" s="9" customFormat="1" ht="16.5" customHeight="1" x14ac:dyDescent="0.25">
      <c r="A25" s="20">
        <v>19</v>
      </c>
      <c r="B25" s="16" t="s">
        <v>7</v>
      </c>
      <c r="C25" s="16" t="s">
        <v>51</v>
      </c>
      <c r="D25" s="33">
        <v>0</v>
      </c>
      <c r="E25" s="25">
        <v>1272.6809007774941</v>
      </c>
      <c r="F25" s="25">
        <v>0</v>
      </c>
      <c r="G25" s="24">
        <f t="shared" si="0"/>
        <v>1272.6809007774941</v>
      </c>
    </row>
    <row r="26" spans="1:7" s="9" customFormat="1" ht="16.5" customHeight="1" x14ac:dyDescent="0.25">
      <c r="A26" s="30">
        <v>20</v>
      </c>
      <c r="B26" s="16" t="s">
        <v>19</v>
      </c>
      <c r="C26" s="16" t="s">
        <v>20</v>
      </c>
      <c r="D26" s="32">
        <v>41098.899999999994</v>
      </c>
      <c r="E26" s="25">
        <v>0</v>
      </c>
      <c r="F26" s="25">
        <v>0</v>
      </c>
      <c r="G26" s="24">
        <f t="shared" si="0"/>
        <v>41098.899999999994</v>
      </c>
    </row>
    <row r="27" spans="1:7" s="9" customFormat="1" ht="16.5" customHeight="1" x14ac:dyDescent="0.25">
      <c r="A27" s="30">
        <v>21</v>
      </c>
      <c r="B27" s="16" t="s">
        <v>19</v>
      </c>
      <c r="C27" s="16" t="s">
        <v>60</v>
      </c>
      <c r="D27" s="34">
        <v>98133.142999999967</v>
      </c>
      <c r="E27" s="25">
        <v>119582.955</v>
      </c>
      <c r="F27" s="25">
        <v>109642.463</v>
      </c>
      <c r="G27" s="24">
        <f t="shared" si="0"/>
        <v>327358.56099999999</v>
      </c>
    </row>
    <row r="28" spans="1:7" s="9" customFormat="1" ht="16.5" customHeight="1" x14ac:dyDescent="0.25">
      <c r="A28" s="30">
        <v>22</v>
      </c>
      <c r="B28" s="16" t="s">
        <v>19</v>
      </c>
      <c r="C28" s="16" t="s">
        <v>13</v>
      </c>
      <c r="D28" s="35">
        <v>23.510374999999996</v>
      </c>
      <c r="E28" s="25">
        <v>0</v>
      </c>
      <c r="F28" s="25">
        <v>0</v>
      </c>
      <c r="G28" s="24">
        <f t="shared" si="0"/>
        <v>23.510374999999996</v>
      </c>
    </row>
    <row r="29" spans="1:7" s="9" customFormat="1" ht="16.5" customHeight="1" x14ac:dyDescent="0.25">
      <c r="A29" s="20">
        <v>23</v>
      </c>
      <c r="B29" s="16" t="s">
        <v>19</v>
      </c>
      <c r="C29" s="16" t="s">
        <v>61</v>
      </c>
      <c r="D29" s="32">
        <v>86340.623925000022</v>
      </c>
      <c r="E29" s="25">
        <v>0</v>
      </c>
      <c r="F29" s="25">
        <v>0</v>
      </c>
      <c r="G29" s="24">
        <f t="shared" si="0"/>
        <v>86340.623925000022</v>
      </c>
    </row>
    <row r="30" spans="1:7" s="9" customFormat="1" ht="16.5" customHeight="1" x14ac:dyDescent="0.25">
      <c r="A30" s="30">
        <v>24</v>
      </c>
      <c r="B30" s="16" t="s">
        <v>19</v>
      </c>
      <c r="C30" s="16" t="s">
        <v>58</v>
      </c>
      <c r="D30" s="33">
        <v>0</v>
      </c>
      <c r="E30" s="25">
        <v>426.31208999999996</v>
      </c>
      <c r="F30" s="25">
        <v>11.0968</v>
      </c>
      <c r="G30" s="24">
        <f t="shared" si="0"/>
        <v>437.40888999999993</v>
      </c>
    </row>
    <row r="31" spans="1:7" s="9" customFormat="1" ht="16.5" customHeight="1" x14ac:dyDescent="0.25">
      <c r="A31" s="30">
        <v>25</v>
      </c>
      <c r="B31" s="16" t="s">
        <v>19</v>
      </c>
      <c r="C31" s="16" t="s">
        <v>16</v>
      </c>
      <c r="D31" s="32">
        <v>15054.004725000003</v>
      </c>
      <c r="E31" s="25">
        <v>0</v>
      </c>
      <c r="F31" s="25">
        <v>0</v>
      </c>
      <c r="G31" s="24">
        <f t="shared" si="0"/>
        <v>15054.004725000003</v>
      </c>
    </row>
    <row r="32" spans="1:7" s="9" customFormat="1" ht="16.5" customHeight="1" x14ac:dyDescent="0.25">
      <c r="A32" s="30">
        <v>26</v>
      </c>
      <c r="B32" s="16" t="s">
        <v>19</v>
      </c>
      <c r="C32" s="16" t="s">
        <v>55</v>
      </c>
      <c r="D32" s="32">
        <v>11453.76</v>
      </c>
      <c r="E32" s="25">
        <v>0</v>
      </c>
      <c r="F32" s="25">
        <v>0</v>
      </c>
      <c r="G32" s="24">
        <f t="shared" si="0"/>
        <v>11453.76</v>
      </c>
    </row>
    <row r="33" spans="1:7" s="9" customFormat="1" ht="16.5" customHeight="1" x14ac:dyDescent="0.25">
      <c r="A33" s="20">
        <v>27</v>
      </c>
      <c r="B33" s="16" t="s">
        <v>19</v>
      </c>
      <c r="C33" s="16" t="s">
        <v>54</v>
      </c>
      <c r="D33" s="32">
        <v>19089.59999999998</v>
      </c>
      <c r="E33" s="25">
        <v>0</v>
      </c>
      <c r="F33" s="25">
        <v>0</v>
      </c>
      <c r="G33" s="24">
        <f t="shared" si="0"/>
        <v>19089.59999999998</v>
      </c>
    </row>
    <row r="34" spans="1:7" s="9" customFormat="1" ht="16.5" customHeight="1" x14ac:dyDescent="0.25">
      <c r="A34" s="30">
        <v>28</v>
      </c>
      <c r="B34" s="16" t="s">
        <v>19</v>
      </c>
      <c r="C34" s="16" t="s">
        <v>33</v>
      </c>
      <c r="D34" s="32">
        <v>407.4000000000002</v>
      </c>
      <c r="E34" s="25">
        <v>0</v>
      </c>
      <c r="F34" s="25">
        <v>0</v>
      </c>
      <c r="G34" s="24">
        <f t="shared" si="0"/>
        <v>407.4000000000002</v>
      </c>
    </row>
    <row r="35" spans="1:7" s="9" customFormat="1" ht="16.5" customHeight="1" x14ac:dyDescent="0.25">
      <c r="A35" s="30">
        <v>29</v>
      </c>
      <c r="B35" s="16" t="s">
        <v>19</v>
      </c>
      <c r="C35" s="16" t="s">
        <v>15</v>
      </c>
      <c r="D35" s="32">
        <v>27256.806000000011</v>
      </c>
      <c r="E35" s="25">
        <v>0</v>
      </c>
      <c r="F35" s="25">
        <v>0</v>
      </c>
      <c r="G35" s="24">
        <f t="shared" si="0"/>
        <v>27256.806000000011</v>
      </c>
    </row>
    <row r="36" spans="1:7" s="9" customFormat="1" ht="16.5" customHeight="1" x14ac:dyDescent="0.25">
      <c r="A36" s="30">
        <v>30</v>
      </c>
      <c r="B36" s="16" t="s">
        <v>19</v>
      </c>
      <c r="C36" s="16" t="s">
        <v>21</v>
      </c>
      <c r="D36" s="32">
        <v>16161.169999999998</v>
      </c>
      <c r="E36" s="25">
        <v>0</v>
      </c>
      <c r="F36" s="25">
        <v>0</v>
      </c>
      <c r="G36" s="24">
        <f t="shared" si="0"/>
        <v>16161.169999999998</v>
      </c>
    </row>
    <row r="37" spans="1:7" s="9" customFormat="1" ht="16.5" customHeight="1" x14ac:dyDescent="0.25">
      <c r="A37" s="20">
        <v>31</v>
      </c>
      <c r="B37" s="16" t="s">
        <v>19</v>
      </c>
      <c r="C37" s="16" t="s">
        <v>22</v>
      </c>
      <c r="D37" s="32">
        <v>1583.0399999999995</v>
      </c>
      <c r="E37" s="25">
        <v>0</v>
      </c>
      <c r="F37" s="25">
        <v>0</v>
      </c>
      <c r="G37" s="24">
        <f t="shared" si="0"/>
        <v>1583.0399999999995</v>
      </c>
    </row>
    <row r="38" spans="1:7" s="9" customFormat="1" ht="16.5" customHeight="1" x14ac:dyDescent="0.25">
      <c r="A38" s="30">
        <v>32</v>
      </c>
      <c r="B38" s="16" t="s">
        <v>62</v>
      </c>
      <c r="C38" s="16" t="s">
        <v>15</v>
      </c>
      <c r="D38" s="32">
        <v>2453.7119999999995</v>
      </c>
      <c r="E38" s="25">
        <v>0</v>
      </c>
      <c r="F38" s="25">
        <v>0</v>
      </c>
      <c r="G38" s="24">
        <f t="shared" si="0"/>
        <v>2453.7119999999995</v>
      </c>
    </row>
    <row r="39" spans="1:7" s="9" customFormat="1" ht="16.5" customHeight="1" x14ac:dyDescent="0.25">
      <c r="A39" s="30">
        <v>33</v>
      </c>
      <c r="B39" s="16" t="s">
        <v>62</v>
      </c>
      <c r="C39" s="16" t="s">
        <v>13</v>
      </c>
      <c r="D39" s="32">
        <v>2457.7277999999992</v>
      </c>
      <c r="E39" s="25">
        <v>0</v>
      </c>
      <c r="F39" s="25">
        <v>0</v>
      </c>
      <c r="G39" s="24">
        <f t="shared" si="0"/>
        <v>2457.7277999999992</v>
      </c>
    </row>
    <row r="40" spans="1:7" s="9" customFormat="1" ht="16.5" customHeight="1" x14ac:dyDescent="0.25">
      <c r="A40" s="30">
        <v>34</v>
      </c>
      <c r="B40" s="16" t="s">
        <v>62</v>
      </c>
      <c r="C40" s="16" t="s">
        <v>16</v>
      </c>
      <c r="D40" s="32">
        <v>1259.1618499999997</v>
      </c>
      <c r="E40" s="25">
        <v>0</v>
      </c>
      <c r="F40" s="25">
        <v>0</v>
      </c>
      <c r="G40" s="24">
        <f t="shared" si="0"/>
        <v>1259.1618499999997</v>
      </c>
    </row>
    <row r="41" spans="1:7" s="9" customFormat="1" ht="16.5" customHeight="1" x14ac:dyDescent="0.25">
      <c r="A41" s="20">
        <v>35</v>
      </c>
      <c r="B41" s="16" t="s">
        <v>62</v>
      </c>
      <c r="C41" s="16" t="s">
        <v>51</v>
      </c>
      <c r="D41" s="33">
        <v>10697.205</v>
      </c>
      <c r="E41" s="25">
        <v>2381.194</v>
      </c>
      <c r="F41" s="25">
        <v>2591.797</v>
      </c>
      <c r="G41" s="24">
        <f t="shared" si="0"/>
        <v>15670.196</v>
      </c>
    </row>
    <row r="42" spans="1:7" s="9" customFormat="1" ht="16.5" customHeight="1" x14ac:dyDescent="0.25">
      <c r="A42" s="30">
        <v>36</v>
      </c>
      <c r="B42" s="16" t="s">
        <v>52</v>
      </c>
      <c r="C42" s="16" t="s">
        <v>13</v>
      </c>
      <c r="D42" s="32">
        <v>744.66414999999984</v>
      </c>
      <c r="E42" s="25">
        <v>0</v>
      </c>
      <c r="F42" s="25">
        <v>0</v>
      </c>
      <c r="G42" s="24">
        <f t="shared" si="0"/>
        <v>744.66414999999984</v>
      </c>
    </row>
    <row r="43" spans="1:7" s="9" customFormat="1" ht="16.5" customHeight="1" x14ac:dyDescent="0.25">
      <c r="A43" s="30">
        <v>37</v>
      </c>
      <c r="B43" s="16" t="s">
        <v>23</v>
      </c>
      <c r="C43" s="19" t="s">
        <v>12</v>
      </c>
      <c r="D43" s="33">
        <v>5501.8399999999938</v>
      </c>
      <c r="E43" s="25">
        <v>0</v>
      </c>
      <c r="F43" s="25">
        <v>0</v>
      </c>
      <c r="G43" s="24">
        <f t="shared" si="0"/>
        <v>5501.8399999999938</v>
      </c>
    </row>
    <row r="44" spans="1:7" s="9" customFormat="1" ht="16.5" customHeight="1" x14ac:dyDescent="0.25">
      <c r="A44" s="30">
        <v>38</v>
      </c>
      <c r="B44" s="16" t="s">
        <v>23</v>
      </c>
      <c r="C44" s="16" t="s">
        <v>25</v>
      </c>
      <c r="D44" s="33">
        <v>6115.2680000000037</v>
      </c>
      <c r="E44" s="25">
        <v>0</v>
      </c>
      <c r="F44" s="25">
        <v>0</v>
      </c>
      <c r="G44" s="24">
        <f t="shared" si="0"/>
        <v>6115.2680000000037</v>
      </c>
    </row>
    <row r="45" spans="1:7" s="9" customFormat="1" ht="16.5" customHeight="1" x14ac:dyDescent="0.25">
      <c r="A45" s="20">
        <v>39</v>
      </c>
      <c r="B45" s="16" t="s">
        <v>24</v>
      </c>
      <c r="C45" s="16" t="s">
        <v>25</v>
      </c>
      <c r="D45" s="33">
        <v>6495.1200000000035</v>
      </c>
      <c r="E45" s="25">
        <v>0</v>
      </c>
      <c r="F45" s="25">
        <v>0</v>
      </c>
      <c r="G45" s="24">
        <f t="shared" si="0"/>
        <v>6495.1200000000035</v>
      </c>
    </row>
    <row r="46" spans="1:7" s="9" customFormat="1" ht="16.5" customHeight="1" x14ac:dyDescent="0.25">
      <c r="A46" s="30">
        <v>40</v>
      </c>
      <c r="B46" s="16" t="s">
        <v>24</v>
      </c>
      <c r="C46" s="16" t="s">
        <v>13</v>
      </c>
      <c r="D46" s="33">
        <v>106.69515000000003</v>
      </c>
      <c r="E46" s="25">
        <v>0</v>
      </c>
      <c r="F46" s="25">
        <v>0</v>
      </c>
      <c r="G46" s="24">
        <f t="shared" si="0"/>
        <v>106.69515000000003</v>
      </c>
    </row>
    <row r="47" spans="1:7" s="9" customFormat="1" ht="16.5" customHeight="1" x14ac:dyDescent="0.25">
      <c r="A47" s="30">
        <v>41</v>
      </c>
      <c r="B47" s="16" t="s">
        <v>38</v>
      </c>
      <c r="C47" s="19" t="s">
        <v>12</v>
      </c>
      <c r="D47" s="33">
        <v>3608.4000000000051</v>
      </c>
      <c r="E47" s="25">
        <v>0</v>
      </c>
      <c r="F47" s="25">
        <v>0</v>
      </c>
      <c r="G47" s="24">
        <f t="shared" si="0"/>
        <v>3608.4000000000051</v>
      </c>
    </row>
    <row r="48" spans="1:7" s="9" customFormat="1" ht="16.5" customHeight="1" x14ac:dyDescent="0.25">
      <c r="A48" s="30">
        <v>42</v>
      </c>
      <c r="B48" s="16" t="s">
        <v>8</v>
      </c>
      <c r="C48" s="16" t="s">
        <v>26</v>
      </c>
      <c r="D48" s="33">
        <v>6114.4920000000784</v>
      </c>
      <c r="E48" s="25">
        <v>0</v>
      </c>
      <c r="F48" s="25">
        <v>0</v>
      </c>
      <c r="G48" s="24">
        <f t="shared" si="0"/>
        <v>6114.4920000000784</v>
      </c>
    </row>
    <row r="49" spans="1:8" s="9" customFormat="1" ht="16.5" customHeight="1" x14ac:dyDescent="0.25">
      <c r="A49" s="20">
        <v>43</v>
      </c>
      <c r="B49" s="5" t="s">
        <v>8</v>
      </c>
      <c r="C49" s="5" t="s">
        <v>22</v>
      </c>
      <c r="D49" s="33">
        <v>6797.7599999999957</v>
      </c>
      <c r="E49" s="25">
        <v>0</v>
      </c>
      <c r="F49" s="25">
        <v>0</v>
      </c>
      <c r="G49" s="24">
        <f t="shared" si="0"/>
        <v>6797.7599999999957</v>
      </c>
    </row>
    <row r="50" spans="1:8" s="9" customFormat="1" ht="16.5" customHeight="1" x14ac:dyDescent="0.25">
      <c r="A50" s="30">
        <v>44</v>
      </c>
      <c r="B50" s="16" t="s">
        <v>8</v>
      </c>
      <c r="C50" s="16" t="s">
        <v>15</v>
      </c>
      <c r="D50" s="33">
        <v>20225.431200000003</v>
      </c>
      <c r="E50" s="25">
        <v>0</v>
      </c>
      <c r="F50" s="25">
        <v>0</v>
      </c>
      <c r="G50" s="24">
        <f t="shared" si="0"/>
        <v>20225.431200000003</v>
      </c>
    </row>
    <row r="51" spans="1:8" s="9" customFormat="1" ht="16.5" customHeight="1" x14ac:dyDescent="0.25">
      <c r="A51" s="30">
        <v>45</v>
      </c>
      <c r="B51" s="16" t="s">
        <v>9</v>
      </c>
      <c r="C51" s="16" t="s">
        <v>12</v>
      </c>
      <c r="D51" s="33">
        <v>45263.352500000008</v>
      </c>
      <c r="E51" s="25">
        <v>0</v>
      </c>
      <c r="F51" s="25">
        <v>0</v>
      </c>
      <c r="G51" s="24">
        <f t="shared" si="0"/>
        <v>45263.352500000008</v>
      </c>
    </row>
    <row r="52" spans="1:8" s="9" customFormat="1" ht="16.5" customHeight="1" x14ac:dyDescent="0.25">
      <c r="A52" s="30">
        <v>46</v>
      </c>
      <c r="B52" s="16" t="s">
        <v>9</v>
      </c>
      <c r="C52" s="16" t="s">
        <v>27</v>
      </c>
      <c r="D52" s="33">
        <v>298.90550000000002</v>
      </c>
      <c r="E52" s="25">
        <v>0</v>
      </c>
      <c r="F52" s="25">
        <v>0</v>
      </c>
      <c r="G52" s="24">
        <f t="shared" si="0"/>
        <v>298.90550000000002</v>
      </c>
    </row>
    <row r="53" spans="1:8" s="9" customFormat="1" ht="16.5" customHeight="1" x14ac:dyDescent="0.25">
      <c r="A53" s="20">
        <v>47</v>
      </c>
      <c r="B53" s="16" t="s">
        <v>9</v>
      </c>
      <c r="C53" s="16" t="s">
        <v>53</v>
      </c>
      <c r="D53" s="33">
        <v>0</v>
      </c>
      <c r="E53" s="25">
        <v>0</v>
      </c>
      <c r="F53" s="25">
        <v>787.66716000000076</v>
      </c>
      <c r="G53" s="24">
        <f t="shared" si="0"/>
        <v>787.66716000000076</v>
      </c>
    </row>
    <row r="54" spans="1:8" ht="16.5" customHeight="1" x14ac:dyDescent="0.25">
      <c r="A54" s="30">
        <v>48</v>
      </c>
      <c r="B54" s="16" t="s">
        <v>28</v>
      </c>
      <c r="C54" s="16" t="s">
        <v>53</v>
      </c>
      <c r="D54" s="33">
        <v>0</v>
      </c>
      <c r="E54" s="25">
        <v>0</v>
      </c>
      <c r="F54" s="25">
        <v>4539.751319999973</v>
      </c>
      <c r="G54" s="24">
        <f t="shared" si="0"/>
        <v>4539.751319999973</v>
      </c>
      <c r="H54"/>
    </row>
    <row r="55" spans="1:8" ht="16.5" customHeight="1" x14ac:dyDescent="0.25">
      <c r="A55" s="30">
        <v>49</v>
      </c>
      <c r="B55" s="16" t="s">
        <v>41</v>
      </c>
      <c r="C55" s="16" t="s">
        <v>53</v>
      </c>
      <c r="D55" s="33">
        <v>0</v>
      </c>
      <c r="E55" s="25">
        <v>82.55010399999999</v>
      </c>
      <c r="F55" s="25">
        <v>0</v>
      </c>
      <c r="G55" s="24">
        <f t="shared" si="0"/>
        <v>82.55010399999999</v>
      </c>
      <c r="H55"/>
    </row>
    <row r="56" spans="1:8" ht="16.5" customHeight="1" x14ac:dyDescent="0.25">
      <c r="A56" s="30">
        <v>50</v>
      </c>
      <c r="B56" s="16" t="s">
        <v>29</v>
      </c>
      <c r="C56" s="16" t="s">
        <v>53</v>
      </c>
      <c r="D56" s="33">
        <v>0</v>
      </c>
      <c r="E56" s="25">
        <v>54.465305999999956</v>
      </c>
      <c r="F56" s="25">
        <v>0</v>
      </c>
      <c r="G56" s="24">
        <f t="shared" si="0"/>
        <v>54.465305999999956</v>
      </c>
      <c r="H56"/>
    </row>
    <row r="57" spans="1:8" ht="16.5" customHeight="1" x14ac:dyDescent="0.25">
      <c r="A57" s="20">
        <v>51</v>
      </c>
      <c r="B57" s="16" t="s">
        <v>29</v>
      </c>
      <c r="C57" s="16" t="s">
        <v>58</v>
      </c>
      <c r="D57" s="33">
        <v>0</v>
      </c>
      <c r="E57" s="25">
        <v>364.15739999999994</v>
      </c>
      <c r="F57" s="25">
        <v>165.72449999999998</v>
      </c>
      <c r="G57" s="24">
        <f t="shared" si="0"/>
        <v>529.88189999999986</v>
      </c>
      <c r="H57"/>
    </row>
    <row r="58" spans="1:8" ht="16.5" customHeight="1" x14ac:dyDescent="0.25">
      <c r="A58" s="30">
        <v>52</v>
      </c>
      <c r="B58" s="16" t="s">
        <v>30</v>
      </c>
      <c r="C58" s="16" t="s">
        <v>13</v>
      </c>
      <c r="D58" s="33">
        <v>450.11880000000014</v>
      </c>
      <c r="E58" s="25">
        <v>0</v>
      </c>
      <c r="F58" s="25">
        <v>0</v>
      </c>
      <c r="G58" s="24">
        <f t="shared" si="0"/>
        <v>450.11880000000014</v>
      </c>
      <c r="H58"/>
    </row>
    <row r="59" spans="1:8" ht="16.5" customHeight="1" x14ac:dyDescent="0.25">
      <c r="A59" s="30">
        <v>53</v>
      </c>
      <c r="B59" s="16" t="s">
        <v>30</v>
      </c>
      <c r="C59" s="16" t="s">
        <v>66</v>
      </c>
      <c r="D59" s="33">
        <v>0</v>
      </c>
      <c r="E59" s="28">
        <v>689.13</v>
      </c>
      <c r="F59" s="28">
        <v>10.577</v>
      </c>
      <c r="G59" s="24">
        <f t="shared" si="0"/>
        <v>699.70699999999999</v>
      </c>
      <c r="H59"/>
    </row>
    <row r="60" spans="1:8" ht="16.5" customHeight="1" x14ac:dyDescent="0.25">
      <c r="A60" s="30">
        <v>54</v>
      </c>
      <c r="B60" s="16" t="s">
        <v>30</v>
      </c>
      <c r="C60" s="16" t="s">
        <v>16</v>
      </c>
      <c r="D60" s="35">
        <v>6042.1784999999991</v>
      </c>
      <c r="E60" s="25">
        <v>0</v>
      </c>
      <c r="F60" s="25">
        <v>0</v>
      </c>
      <c r="G60" s="24">
        <f t="shared" si="0"/>
        <v>6042.1784999999991</v>
      </c>
    </row>
    <row r="61" spans="1:8" ht="16.5" customHeight="1" x14ac:dyDescent="0.25">
      <c r="A61" s="20">
        <v>55</v>
      </c>
      <c r="B61" s="16" t="s">
        <v>31</v>
      </c>
      <c r="C61" s="16" t="s">
        <v>13</v>
      </c>
      <c r="D61" s="35">
        <v>160.34099999999998</v>
      </c>
      <c r="E61" s="25">
        <v>0</v>
      </c>
      <c r="F61" s="25">
        <v>0</v>
      </c>
      <c r="G61" s="24">
        <f t="shared" si="0"/>
        <v>160.34099999999998</v>
      </c>
    </row>
    <row r="62" spans="1:8" ht="16.5" customHeight="1" x14ac:dyDescent="0.25">
      <c r="A62" s="30">
        <v>56</v>
      </c>
      <c r="B62" s="16" t="s">
        <v>63</v>
      </c>
      <c r="C62" s="16" t="s">
        <v>64</v>
      </c>
      <c r="D62" s="35">
        <v>1222.1999999999978</v>
      </c>
      <c r="E62" s="25">
        <v>0</v>
      </c>
      <c r="F62" s="25">
        <v>0</v>
      </c>
      <c r="G62" s="24">
        <f t="shared" si="0"/>
        <v>1222.1999999999978</v>
      </c>
    </row>
    <row r="63" spans="1:8" ht="16.5" customHeight="1" x14ac:dyDescent="0.25">
      <c r="A63" s="30">
        <v>57</v>
      </c>
      <c r="B63" s="16" t="s">
        <v>65</v>
      </c>
      <c r="C63" s="16" t="s">
        <v>16</v>
      </c>
      <c r="D63" s="35">
        <v>64.689300000000003</v>
      </c>
      <c r="E63" s="25">
        <v>0</v>
      </c>
      <c r="F63" s="25">
        <v>0</v>
      </c>
      <c r="G63" s="24">
        <f t="shared" si="0"/>
        <v>64.689300000000003</v>
      </c>
    </row>
    <row r="64" spans="1:8" ht="16.5" customHeight="1" x14ac:dyDescent="0.25">
      <c r="A64" s="30">
        <v>58</v>
      </c>
      <c r="B64" s="19" t="s">
        <v>39</v>
      </c>
      <c r="C64" s="16" t="s">
        <v>12</v>
      </c>
      <c r="D64" s="36">
        <v>8660.1599999999962</v>
      </c>
      <c r="E64" s="25">
        <v>0</v>
      </c>
      <c r="F64" s="25">
        <v>0</v>
      </c>
      <c r="G64" s="24">
        <f t="shared" si="0"/>
        <v>8660.1599999999962</v>
      </c>
    </row>
    <row r="65" spans="1:7" ht="16.5" customHeight="1" x14ac:dyDescent="0.25">
      <c r="A65" s="20">
        <v>59</v>
      </c>
      <c r="B65" s="19" t="s">
        <v>42</v>
      </c>
      <c r="C65" s="16" t="s">
        <v>50</v>
      </c>
      <c r="D65" s="36">
        <v>0</v>
      </c>
      <c r="E65" s="37">
        <v>150.03184000000002</v>
      </c>
      <c r="F65" s="37">
        <v>0</v>
      </c>
      <c r="G65" s="24">
        <f t="shared" si="0"/>
        <v>150.03184000000002</v>
      </c>
    </row>
    <row r="66" spans="1:7" x14ac:dyDescent="0.25">
      <c r="A66" s="5"/>
      <c r="B66" s="38"/>
      <c r="C66" s="39" t="s">
        <v>32</v>
      </c>
      <c r="D66" s="40">
        <f>SUM(D7:D65)</f>
        <v>476337.40292500012</v>
      </c>
      <c r="E66" s="40">
        <f t="shared" ref="E66:G66" si="1">SUM(E7:E65)</f>
        <v>127800.83713209802</v>
      </c>
      <c r="F66" s="40">
        <f t="shared" si="1"/>
        <v>121068.08707040001</v>
      </c>
      <c r="G66" s="40">
        <f t="shared" si="1"/>
        <v>725206.32712749834</v>
      </c>
    </row>
    <row r="67" spans="1:7" x14ac:dyDescent="0.25">
      <c r="A67" s="21"/>
      <c r="B67" s="22"/>
      <c r="C67" s="21"/>
      <c r="D67" s="26"/>
      <c r="E67" s="27"/>
      <c r="F67" s="27"/>
      <c r="G67" s="27"/>
    </row>
    <row r="68" spans="1:7" x14ac:dyDescent="0.25">
      <c r="A68" s="21"/>
      <c r="B68" s="22"/>
      <c r="C68" s="21"/>
      <c r="D68" s="26"/>
      <c r="E68" s="27"/>
      <c r="F68" s="27"/>
      <c r="G68" s="27"/>
    </row>
    <row r="69" spans="1:7" x14ac:dyDescent="0.25">
      <c r="A69" s="21"/>
      <c r="B69" s="22"/>
      <c r="C69" s="21"/>
      <c r="D69" s="26"/>
      <c r="E69" s="27"/>
      <c r="F69" s="27"/>
      <c r="G69" s="27"/>
    </row>
    <row r="70" spans="1:7" x14ac:dyDescent="0.25">
      <c r="A70" s="21"/>
      <c r="B70" s="22"/>
      <c r="C70" s="21"/>
      <c r="D70" s="26"/>
      <c r="E70" s="27"/>
      <c r="F70" s="27"/>
      <c r="G70" s="27"/>
    </row>
    <row r="71" spans="1:7" x14ac:dyDescent="0.25">
      <c r="A71" s="21"/>
      <c r="B71" s="22"/>
      <c r="C71" s="21"/>
      <c r="D71" s="26"/>
      <c r="E71" s="27"/>
      <c r="F71" s="27"/>
      <c r="G71" s="27"/>
    </row>
    <row r="72" spans="1:7" x14ac:dyDescent="0.25">
      <c r="E72" s="4"/>
      <c r="F72" s="10"/>
    </row>
    <row r="73" spans="1:7" x14ac:dyDescent="0.25">
      <c r="E73" s="2"/>
      <c r="F73" s="10"/>
    </row>
    <row r="74" spans="1:7" x14ac:dyDescent="0.25">
      <c r="E74" s="2"/>
      <c r="F74" s="10"/>
    </row>
    <row r="81" spans="6:6" x14ac:dyDescent="0.25">
      <c r="F81" s="29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6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M13" sqref="M13:N13"/>
    </sheetView>
  </sheetViews>
  <sheetFormatPr defaultRowHeight="15" x14ac:dyDescent="0.25"/>
  <sheetData>
    <row r="1" spans="1:14" ht="30.75" thickBot="1" x14ac:dyDescent="0.3">
      <c r="A1" s="61" t="s">
        <v>67</v>
      </c>
      <c r="B1" s="41" t="s">
        <v>4</v>
      </c>
      <c r="C1" s="42" t="s">
        <v>5</v>
      </c>
      <c r="D1" s="41" t="s">
        <v>68</v>
      </c>
      <c r="E1" s="41" t="s">
        <v>6</v>
      </c>
    </row>
    <row r="2" spans="1:14" ht="30.75" thickBot="1" x14ac:dyDescent="0.3">
      <c r="A2" s="62"/>
      <c r="B2" s="43" t="s">
        <v>69</v>
      </c>
      <c r="C2" s="44" t="s">
        <v>69</v>
      </c>
      <c r="D2" s="43" t="s">
        <v>69</v>
      </c>
      <c r="E2" s="43" t="s">
        <v>69</v>
      </c>
    </row>
    <row r="3" spans="1:14" ht="15.75" thickBot="1" x14ac:dyDescent="0.3">
      <c r="A3" s="45">
        <v>44496</v>
      </c>
      <c r="B3" s="46">
        <v>32.53</v>
      </c>
      <c r="C3" s="46">
        <v>7.0000000000000007E-2</v>
      </c>
      <c r="D3" s="46">
        <v>0</v>
      </c>
      <c r="E3" s="46">
        <v>32.6</v>
      </c>
    </row>
    <row r="4" spans="1:14" ht="15.75" thickBot="1" x14ac:dyDescent="0.3">
      <c r="A4" s="45">
        <v>44497</v>
      </c>
      <c r="B4" s="46">
        <v>33.200000000000003</v>
      </c>
      <c r="C4" s="46">
        <v>0.61</v>
      </c>
      <c r="D4" s="46">
        <v>0</v>
      </c>
      <c r="E4" s="46">
        <v>33.81</v>
      </c>
    </row>
    <row r="5" spans="1:14" ht="15.75" thickBot="1" x14ac:dyDescent="0.3">
      <c r="A5" s="45">
        <v>44498</v>
      </c>
      <c r="B5" s="46">
        <v>47.92</v>
      </c>
      <c r="C5" s="46">
        <v>4</v>
      </c>
      <c r="D5" s="46">
        <v>0</v>
      </c>
      <c r="E5" s="46">
        <v>51.92</v>
      </c>
    </row>
    <row r="6" spans="1:14" ht="15.75" thickBot="1" x14ac:dyDescent="0.3">
      <c r="A6" s="45">
        <v>44499</v>
      </c>
      <c r="B6" s="46">
        <v>47.45</v>
      </c>
      <c r="C6" s="46">
        <v>0.85</v>
      </c>
      <c r="D6" s="46">
        <v>0</v>
      </c>
      <c r="E6" s="46">
        <v>48.3</v>
      </c>
    </row>
    <row r="7" spans="1:14" ht="15.75" thickBot="1" x14ac:dyDescent="0.3">
      <c r="A7" s="45">
        <v>44500</v>
      </c>
      <c r="B7" s="46">
        <v>50.57</v>
      </c>
      <c r="C7" s="46">
        <v>4.9800000000000004</v>
      </c>
      <c r="D7" s="46">
        <v>0</v>
      </c>
      <c r="E7" s="46">
        <v>55.55</v>
      </c>
    </row>
    <row r="8" spans="1:14" ht="60.75" thickBot="1" x14ac:dyDescent="0.3">
      <c r="A8" s="47"/>
      <c r="B8" s="48" t="s">
        <v>70</v>
      </c>
      <c r="C8" s="49"/>
      <c r="D8" s="50"/>
      <c r="E8" s="46">
        <v>222.18</v>
      </c>
    </row>
    <row r="9" spans="1:14" x14ac:dyDescent="0.25">
      <c r="J9">
        <v>52.08</v>
      </c>
      <c r="K9">
        <v>1.25</v>
      </c>
      <c r="M9">
        <v>429.45</v>
      </c>
      <c r="N9">
        <v>11.14</v>
      </c>
    </row>
    <row r="10" spans="1:14" x14ac:dyDescent="0.25">
      <c r="B10">
        <f>SUM(B3:B7)</f>
        <v>211.67000000000002</v>
      </c>
      <c r="C10">
        <f t="shared" ref="C10:E10" si="0">SUM(C3:C7)</f>
        <v>10.51</v>
      </c>
      <c r="D10">
        <f t="shared" si="0"/>
        <v>0</v>
      </c>
      <c r="E10">
        <f t="shared" si="0"/>
        <v>222.18</v>
      </c>
      <c r="J10">
        <v>69.510000000000005</v>
      </c>
      <c r="K10">
        <v>59.67</v>
      </c>
      <c r="M10">
        <v>0.66700000000000004</v>
      </c>
      <c r="N10">
        <v>0.01</v>
      </c>
    </row>
    <row r="11" spans="1:14" x14ac:dyDescent="0.25">
      <c r="B11">
        <f>0.97*B10</f>
        <v>205.31990000000002</v>
      </c>
      <c r="C11">
        <f t="shared" ref="C11:E11" si="1">0.97*C10</f>
        <v>10.194699999999999</v>
      </c>
      <c r="D11">
        <f t="shared" si="1"/>
        <v>0</v>
      </c>
      <c r="E11">
        <f t="shared" si="1"/>
        <v>215.5146</v>
      </c>
      <c r="J11">
        <v>78.489999999999995</v>
      </c>
      <c r="K11">
        <v>61.46</v>
      </c>
      <c r="M11">
        <v>9.3800000000000008</v>
      </c>
      <c r="N11">
        <v>0.28999999999999998</v>
      </c>
    </row>
    <row r="12" spans="1:14" x14ac:dyDescent="0.25">
      <c r="J12">
        <v>88.21</v>
      </c>
      <c r="K12">
        <v>39.909999999999997</v>
      </c>
      <c r="M12">
        <f>SUM(M9:M11)</f>
        <v>439.49699999999996</v>
      </c>
      <c r="N12">
        <f>SUM(N9:N11)</f>
        <v>11.44</v>
      </c>
    </row>
    <row r="13" spans="1:14" x14ac:dyDescent="0.25">
      <c r="J13">
        <v>87.13</v>
      </c>
      <c r="K13">
        <v>8.56</v>
      </c>
      <c r="M13">
        <f>M12*0.97</f>
        <v>426.31208999999996</v>
      </c>
      <c r="N13">
        <f>N12*0.97</f>
        <v>11.0968</v>
      </c>
    </row>
    <row r="14" spans="1:14" x14ac:dyDescent="0.25">
      <c r="J14">
        <f>SUM(J9:J13)</f>
        <v>375.41999999999996</v>
      </c>
      <c r="K14">
        <f>SUM(K9:K13)</f>
        <v>170.85</v>
      </c>
    </row>
    <row r="15" spans="1:14" x14ac:dyDescent="0.25">
      <c r="J15">
        <f>J14*0.97</f>
        <v>364.15739999999994</v>
      </c>
      <c r="K15">
        <f>K14*0.97</f>
        <v>165.72449999999998</v>
      </c>
    </row>
  </sheetData>
  <mergeCells count="1">
    <mergeCell ref="A1:A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2021-11-09T05:29:38Z</cp:lastPrinted>
  <dcterms:created xsi:type="dcterms:W3CDTF">2018-12-07T11:41:20Z</dcterms:created>
  <dcterms:modified xsi:type="dcterms:W3CDTF">2023-01-25T11:35:06Z</dcterms:modified>
</cp:coreProperties>
</file>